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dos\Marcia\Alfamidia\Word Profissional\"/>
    </mc:Choice>
  </mc:AlternateContent>
  <bookViews>
    <workbookView xWindow="0" yWindow="0" windowWidth="24000" windowHeight="9735"/>
  </bookViews>
  <sheets>
    <sheet name="Plan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F19" i="1"/>
  <c r="D19" i="1"/>
  <c r="C19" i="1"/>
  <c r="G18" i="1"/>
  <c r="F18" i="1"/>
  <c r="D18" i="1"/>
  <c r="C18" i="1"/>
  <c r="G17" i="1"/>
  <c r="F17" i="1"/>
  <c r="D17" i="1"/>
  <c r="C17" i="1"/>
  <c r="G16" i="1"/>
  <c r="F16" i="1"/>
  <c r="D16" i="1"/>
  <c r="C16" i="1"/>
  <c r="G15" i="1"/>
  <c r="F15" i="1"/>
  <c r="D15" i="1"/>
  <c r="C15" i="1"/>
  <c r="G14" i="1"/>
  <c r="F14" i="1"/>
  <c r="D14" i="1"/>
  <c r="C14" i="1"/>
  <c r="G13" i="1"/>
  <c r="F13" i="1"/>
  <c r="D13" i="1"/>
  <c r="C13" i="1"/>
  <c r="G12" i="1"/>
  <c r="F12" i="1"/>
  <c r="D12" i="1"/>
  <c r="C12" i="1"/>
  <c r="G11" i="1"/>
  <c r="F11" i="1"/>
  <c r="D11" i="1"/>
  <c r="C11" i="1"/>
  <c r="G10" i="1"/>
  <c r="F10" i="1"/>
  <c r="D10" i="1"/>
  <c r="C10" i="1"/>
  <c r="G9" i="1"/>
  <c r="F9" i="1"/>
  <c r="D9" i="1"/>
  <c r="C9" i="1"/>
  <c r="G8" i="1"/>
  <c r="F8" i="1"/>
  <c r="D8" i="1"/>
  <c r="C8" i="1"/>
  <c r="G7" i="1"/>
  <c r="F7" i="1"/>
  <c r="D7" i="1"/>
  <c r="C7" i="1"/>
  <c r="G6" i="1"/>
  <c r="F6" i="1"/>
  <c r="D6" i="1"/>
  <c r="C6" i="1"/>
  <c r="G5" i="1"/>
  <c r="F5" i="1"/>
  <c r="D5" i="1"/>
  <c r="C5" i="1"/>
  <c r="G4" i="1"/>
  <c r="F4" i="1"/>
  <c r="D4" i="1"/>
  <c r="C4" i="1"/>
  <c r="G3" i="1"/>
  <c r="F3" i="1"/>
  <c r="D3" i="1"/>
  <c r="C3" i="1"/>
  <c r="G2" i="1"/>
  <c r="F2" i="1"/>
  <c r="D2" i="1"/>
  <c r="C2" i="1"/>
</calcChain>
</file>

<file path=xl/sharedStrings.xml><?xml version="1.0" encoding="utf-8"?>
<sst xmlns="http://schemas.openxmlformats.org/spreadsheetml/2006/main" count="58" uniqueCount="20">
  <si>
    <t>Unisinos</t>
  </si>
  <si>
    <t>2ª a 6ª</t>
  </si>
  <si>
    <t>Empr.</t>
  </si>
  <si>
    <t>2ª a 5ª</t>
  </si>
  <si>
    <t>T  1</t>
  </si>
  <si>
    <t>T  2</t>
  </si>
  <si>
    <t>T  3</t>
  </si>
  <si>
    <t>P  1</t>
  </si>
  <si>
    <t>P  2</t>
  </si>
  <si>
    <t>P  3</t>
  </si>
  <si>
    <t>Sala</t>
  </si>
  <si>
    <t>Turma</t>
  </si>
  <si>
    <t>Curso</t>
  </si>
  <si>
    <t>Turno</t>
  </si>
  <si>
    <t>Dias</t>
  </si>
  <si>
    <t>Início Curso</t>
  </si>
  <si>
    <t>Término Curso</t>
  </si>
  <si>
    <t>Módulo</t>
  </si>
  <si>
    <t>Início Mód</t>
  </si>
  <si>
    <t>Término Mód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</si>
</sst>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6]d\-mmm\-yy;@"/>
  </numFmts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right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left"/>
    </xf>
    <xf numFmtId="164" fontId="0" fillId="2" borderId="1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left"/>
    </xf>
    <xf numFmtId="164" fontId="0" fillId="4" borderId="2" xfId="0" applyNumberFormat="1" applyFont="1" applyFill="1" applyBorder="1" applyAlignment="1">
      <alignment horizontal="right"/>
    </xf>
    <xf numFmtId="0" fontId="0" fillId="5" borderId="1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left"/>
    </xf>
    <xf numFmtId="164" fontId="0" fillId="5" borderId="1" xfId="0" applyNumberFormat="1" applyFont="1" applyFill="1" applyBorder="1" applyAlignment="1">
      <alignment horizontal="righ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left"/>
    </xf>
    <xf numFmtId="164" fontId="0" fillId="4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&#250;cleo%20Pedag&#243;gico\Aprendizagem\Cronograma\Map&#227;o%20Aprendizagem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ão"/>
      <sheetName val="cadastro turma"/>
      <sheetName val="Status"/>
      <sheetName val="sala"/>
      <sheetName val="curso"/>
      <sheetName val="turrno"/>
      <sheetName val="dias"/>
      <sheetName val="docente"/>
      <sheetName val="módulo"/>
      <sheetName val="uc"/>
      <sheetName val="feriados"/>
      <sheetName val="manhã"/>
      <sheetName val="tarde"/>
    </sheetNames>
    <sheetDataSet>
      <sheetData sheetId="0"/>
      <sheetData sheetId="1">
        <row r="2">
          <cell r="A2">
            <v>3431</v>
          </cell>
          <cell r="B2" t="str">
            <v>Vendas</v>
          </cell>
          <cell r="C2" t="str">
            <v>Tarde</v>
          </cell>
          <cell r="D2" t="str">
            <v>2ª e 3ª</v>
          </cell>
          <cell r="E2" t="str">
            <v>4ª, 5ª e 6ª</v>
          </cell>
          <cell r="F2">
            <v>42149</v>
          </cell>
          <cell r="G2">
            <v>42550</v>
          </cell>
        </row>
        <row r="3">
          <cell r="A3">
            <v>3434</v>
          </cell>
          <cell r="B3" t="str">
            <v>Super</v>
          </cell>
          <cell r="C3" t="str">
            <v>Tarde</v>
          </cell>
          <cell r="D3" t="str">
            <v>2ª e 3ª</v>
          </cell>
          <cell r="E3" t="str">
            <v>4ª, 5ª e 6ª</v>
          </cell>
          <cell r="F3">
            <v>42129</v>
          </cell>
          <cell r="G3">
            <v>42531</v>
          </cell>
        </row>
        <row r="4">
          <cell r="A4">
            <v>3442</v>
          </cell>
          <cell r="B4" t="str">
            <v>Adm</v>
          </cell>
          <cell r="C4" t="str">
            <v>Manhã</v>
          </cell>
          <cell r="D4" t="str">
            <v>4ª, 5ª e 6ª</v>
          </cell>
          <cell r="E4" t="str">
            <v>2ª e 3ª</v>
          </cell>
          <cell r="F4">
            <v>42129</v>
          </cell>
          <cell r="G4">
            <v>42530</v>
          </cell>
        </row>
        <row r="5">
          <cell r="A5">
            <v>3443</v>
          </cell>
          <cell r="B5" t="str">
            <v>Adm</v>
          </cell>
          <cell r="C5" t="str">
            <v>Tarde</v>
          </cell>
          <cell r="D5" t="str">
            <v>4ª, 5ª e 6ª</v>
          </cell>
          <cell r="E5" t="str">
            <v>2ª e 3ª</v>
          </cell>
          <cell r="F5">
            <v>42129</v>
          </cell>
          <cell r="G5">
            <v>42530</v>
          </cell>
        </row>
        <row r="6">
          <cell r="A6">
            <v>3453</v>
          </cell>
          <cell r="B6" t="str">
            <v>Adm</v>
          </cell>
          <cell r="C6" t="str">
            <v>Tarde</v>
          </cell>
          <cell r="D6" t="str">
            <v>4ª, 5ª e 6ª</v>
          </cell>
          <cell r="E6" t="str">
            <v>2ª e 3ª</v>
          </cell>
          <cell r="F6">
            <v>42129</v>
          </cell>
          <cell r="G6">
            <v>42530</v>
          </cell>
        </row>
        <row r="7">
          <cell r="A7">
            <v>3465</v>
          </cell>
          <cell r="B7" t="str">
            <v>Adm</v>
          </cell>
          <cell r="C7" t="str">
            <v>Manhã</v>
          </cell>
          <cell r="D7" t="str">
            <v>4ª, 5ª e 6ª</v>
          </cell>
          <cell r="E7" t="str">
            <v>2ª e 3ª</v>
          </cell>
          <cell r="F7">
            <v>42129</v>
          </cell>
          <cell r="G7">
            <v>42527</v>
          </cell>
        </row>
        <row r="8">
          <cell r="A8">
            <v>3564</v>
          </cell>
          <cell r="B8" t="str">
            <v>Vendas</v>
          </cell>
          <cell r="C8" t="str">
            <v>Manhã</v>
          </cell>
          <cell r="D8" t="str">
            <v>2ª e 3ª</v>
          </cell>
          <cell r="E8" t="str">
            <v>4ª, 5ª e 6ª</v>
          </cell>
          <cell r="F8">
            <v>42205</v>
          </cell>
          <cell r="G8">
            <v>42592</v>
          </cell>
        </row>
        <row r="9">
          <cell r="A9">
            <v>3565</v>
          </cell>
          <cell r="B9" t="str">
            <v>Adm</v>
          </cell>
          <cell r="C9" t="str">
            <v>Manhã</v>
          </cell>
          <cell r="D9" t="str">
            <v>4ª, 5ª e 6ª</v>
          </cell>
          <cell r="E9" t="str">
            <v>2ª e 3ª</v>
          </cell>
          <cell r="F9">
            <v>42177</v>
          </cell>
          <cell r="G9">
            <v>42584</v>
          </cell>
        </row>
        <row r="10">
          <cell r="A10">
            <v>3568</v>
          </cell>
          <cell r="B10" t="str">
            <v>Super</v>
          </cell>
          <cell r="C10" t="str">
            <v>Tarde</v>
          </cell>
          <cell r="D10" t="str">
            <v>2ª e 3ª</v>
          </cell>
          <cell r="E10" t="str">
            <v>4ª, 5ª e 6ª</v>
          </cell>
          <cell r="F10">
            <v>42198</v>
          </cell>
          <cell r="G10">
            <v>42619</v>
          </cell>
        </row>
        <row r="11">
          <cell r="A11">
            <v>3569</v>
          </cell>
          <cell r="B11" t="str">
            <v>Vendas</v>
          </cell>
          <cell r="C11" t="str">
            <v>Tarde</v>
          </cell>
          <cell r="D11" t="str">
            <v>2ª e 3ª</v>
          </cell>
          <cell r="E11" t="str">
            <v>4ª, 5ª e 6ª</v>
          </cell>
          <cell r="F11">
            <v>42198</v>
          </cell>
          <cell r="G11">
            <v>42606</v>
          </cell>
        </row>
        <row r="12">
          <cell r="A12">
            <v>3570</v>
          </cell>
          <cell r="B12" t="str">
            <v>Adm</v>
          </cell>
          <cell r="C12" t="str">
            <v>Tarde</v>
          </cell>
          <cell r="D12" t="str">
            <v>4ª, 5ª e 6ª</v>
          </cell>
          <cell r="E12" t="str">
            <v>2ª e 3ª</v>
          </cell>
          <cell r="F12">
            <v>42193</v>
          </cell>
          <cell r="G12">
            <v>42601</v>
          </cell>
        </row>
        <row r="13">
          <cell r="A13">
            <v>3592</v>
          </cell>
          <cell r="B13" t="str">
            <v>Adm</v>
          </cell>
          <cell r="C13" t="str">
            <v>Tarde</v>
          </cell>
          <cell r="D13" t="str">
            <v>4ª, 5ª e 6ª</v>
          </cell>
          <cell r="E13" t="str">
            <v>2ª e 3ª</v>
          </cell>
          <cell r="F13">
            <v>42193</v>
          </cell>
          <cell r="G13">
            <v>42601</v>
          </cell>
        </row>
        <row r="14">
          <cell r="A14">
            <v>3606</v>
          </cell>
          <cell r="B14" t="str">
            <v>Adm</v>
          </cell>
          <cell r="C14" t="str">
            <v>Tarde</v>
          </cell>
          <cell r="D14" t="str">
            <v>4ª, 5ª e 6ª</v>
          </cell>
          <cell r="E14" t="str">
            <v>2ª e 3ª</v>
          </cell>
          <cell r="F14">
            <v>42193</v>
          </cell>
          <cell r="G14">
            <v>42601</v>
          </cell>
        </row>
        <row r="15">
          <cell r="A15">
            <v>3659</v>
          </cell>
          <cell r="B15" t="str">
            <v>Vendas</v>
          </cell>
          <cell r="C15" t="str">
            <v>Manhã</v>
          </cell>
          <cell r="D15" t="str">
            <v>2ª e 3ª</v>
          </cell>
          <cell r="E15" t="str">
            <v>4ª, 5ª e 6ª</v>
          </cell>
          <cell r="F15">
            <v>42268</v>
          </cell>
          <cell r="G15">
            <v>42692</v>
          </cell>
        </row>
        <row r="16">
          <cell r="A16">
            <v>3688</v>
          </cell>
          <cell r="B16" t="str">
            <v>Adm</v>
          </cell>
          <cell r="C16" t="str">
            <v>Manhã</v>
          </cell>
          <cell r="D16" t="str">
            <v>2ª e 3ª</v>
          </cell>
          <cell r="E16" t="str">
            <v>4ª, 5ª e 6ª</v>
          </cell>
          <cell r="F16">
            <v>42331</v>
          </cell>
          <cell r="G16">
            <v>42761</v>
          </cell>
        </row>
        <row r="17">
          <cell r="A17">
            <v>3711</v>
          </cell>
          <cell r="B17" t="str">
            <v>Adm PCD</v>
          </cell>
          <cell r="C17" t="str">
            <v>Tarde</v>
          </cell>
          <cell r="D17" t="str">
            <v>2ª a 5ª</v>
          </cell>
          <cell r="E17" t="str">
            <v>2ª a 6ª</v>
          </cell>
          <cell r="F17">
            <v>42345</v>
          </cell>
          <cell r="G17">
            <v>42811</v>
          </cell>
        </row>
        <row r="18">
          <cell r="A18">
            <v>3730</v>
          </cell>
          <cell r="B18" t="str">
            <v>Vendas</v>
          </cell>
          <cell r="C18" t="str">
            <v>Tarde</v>
          </cell>
          <cell r="D18" t="str">
            <v>4ª, 5ª e 6ª</v>
          </cell>
          <cell r="E18" t="str">
            <v>2ª e 3ª</v>
          </cell>
          <cell r="F18">
            <v>42424</v>
          </cell>
          <cell r="G18">
            <v>42818</v>
          </cell>
        </row>
        <row r="19">
          <cell r="A19">
            <v>3731</v>
          </cell>
          <cell r="B19" t="str">
            <v>Vendas</v>
          </cell>
          <cell r="C19" t="str">
            <v>Tarde</v>
          </cell>
          <cell r="D19" t="str">
            <v>4ª, 5ª e 6ª</v>
          </cell>
          <cell r="E19" t="str">
            <v>2ª e 3ª</v>
          </cell>
          <cell r="F19">
            <v>42424</v>
          </cell>
          <cell r="G19">
            <v>42818</v>
          </cell>
        </row>
        <row r="20">
          <cell r="A20">
            <v>3824</v>
          </cell>
          <cell r="B20" t="str">
            <v>Adm</v>
          </cell>
          <cell r="C20" t="str">
            <v>Tarde</v>
          </cell>
          <cell r="D20" t="str">
            <v>2ª a 6ª</v>
          </cell>
          <cell r="E20" t="str">
            <v>2ª a 6ª</v>
          </cell>
          <cell r="F20">
            <v>42478</v>
          </cell>
          <cell r="G20">
            <v>42892</v>
          </cell>
        </row>
        <row r="21">
          <cell r="A21">
            <v>3846</v>
          </cell>
          <cell r="B21" t="str">
            <v>Adm PCD</v>
          </cell>
          <cell r="C21" t="str">
            <v>Tarde</v>
          </cell>
          <cell r="D21" t="str">
            <v>2ª a 5ª</v>
          </cell>
          <cell r="E21" t="str">
            <v>2ª a 5ª</v>
          </cell>
          <cell r="F21">
            <v>42493</v>
          </cell>
          <cell r="G21">
            <v>42640</v>
          </cell>
        </row>
        <row r="22">
          <cell r="A22">
            <v>3847</v>
          </cell>
          <cell r="B22" t="str">
            <v>Vendas PCD</v>
          </cell>
          <cell r="C22" t="str">
            <v>Tarde</v>
          </cell>
          <cell r="D22" t="str">
            <v>2ª a 5ª</v>
          </cell>
          <cell r="E22" t="str">
            <v>2ª a 5ª</v>
          </cell>
          <cell r="F22">
            <v>42520</v>
          </cell>
          <cell r="G22">
            <v>43033</v>
          </cell>
        </row>
        <row r="23">
          <cell r="A23">
            <v>3856</v>
          </cell>
          <cell r="B23" t="str">
            <v>Vendas</v>
          </cell>
          <cell r="C23" t="str">
            <v>Manhã</v>
          </cell>
          <cell r="D23" t="str">
            <v>2ª a 6ª</v>
          </cell>
          <cell r="E23" t="str">
            <v>2ª a 6ª</v>
          </cell>
          <cell r="F23">
            <v>42508</v>
          </cell>
          <cell r="G23">
            <v>42921</v>
          </cell>
        </row>
        <row r="24">
          <cell r="A24">
            <v>3855</v>
          </cell>
          <cell r="B24" t="str">
            <v>Adm</v>
          </cell>
          <cell r="C24" t="str">
            <v>Manhã</v>
          </cell>
          <cell r="D24" t="str">
            <v>2ª a 6ª</v>
          </cell>
          <cell r="E24" t="str">
            <v>2ª a 6ª</v>
          </cell>
          <cell r="F24">
            <v>42520</v>
          </cell>
          <cell r="G24">
            <v>42929</v>
          </cell>
        </row>
        <row r="25">
          <cell r="A25" t="str">
            <v>E</v>
          </cell>
          <cell r="B25" t="str">
            <v>Adm</v>
          </cell>
          <cell r="C25" t="str">
            <v>Tarde</v>
          </cell>
          <cell r="D25" t="str">
            <v>2ª a 6ª</v>
          </cell>
          <cell r="E25" t="str">
            <v>2ª a 6ª</v>
          </cell>
          <cell r="F25">
            <v>42513</v>
          </cell>
          <cell r="G25">
            <v>42927</v>
          </cell>
        </row>
        <row r="26">
          <cell r="A26" t="str">
            <v>F</v>
          </cell>
          <cell r="B26" t="str">
            <v>Vendas</v>
          </cell>
          <cell r="C26" t="str">
            <v>Manhã</v>
          </cell>
          <cell r="D26" t="str">
            <v>2ª a 6ª</v>
          </cell>
          <cell r="E26" t="str">
            <v>2ª a 6ª</v>
          </cell>
          <cell r="F26">
            <v>42513</v>
          </cell>
          <cell r="G26">
            <v>42922</v>
          </cell>
        </row>
        <row r="27">
          <cell r="A27" t="str">
            <v>G</v>
          </cell>
          <cell r="B27" t="str">
            <v>Vendas</v>
          </cell>
          <cell r="C27" t="str">
            <v>Tarde</v>
          </cell>
          <cell r="D27" t="str">
            <v>2ª a 6ª</v>
          </cell>
          <cell r="E27" t="str">
            <v>2ª a 6ª</v>
          </cell>
          <cell r="F27">
            <v>42541</v>
          </cell>
          <cell r="G27">
            <v>42954</v>
          </cell>
        </row>
        <row r="28">
          <cell r="A28" t="str">
            <v>H</v>
          </cell>
          <cell r="B28" t="str">
            <v>Super</v>
          </cell>
          <cell r="C28" t="str">
            <v>Tarde</v>
          </cell>
          <cell r="D28" t="str">
            <v>2ª a 6ª</v>
          </cell>
          <cell r="E28" t="str">
            <v>2ª a 6ª</v>
          </cell>
          <cell r="F28">
            <v>42548</v>
          </cell>
          <cell r="G28">
            <v>42958</v>
          </cell>
        </row>
        <row r="29">
          <cell r="A29" t="str">
            <v>I</v>
          </cell>
          <cell r="B29" t="str">
            <v>Vendas</v>
          </cell>
          <cell r="C29" t="str">
            <v>Tarde</v>
          </cell>
          <cell r="D29" t="str">
            <v>2ª a 6ª</v>
          </cell>
          <cell r="E29" t="str">
            <v>2ª a 6ª</v>
          </cell>
          <cell r="F29">
            <v>42562</v>
          </cell>
          <cell r="G29">
            <v>42983</v>
          </cell>
        </row>
        <row r="30">
          <cell r="A30" t="str">
            <v>J</v>
          </cell>
          <cell r="B30" t="str">
            <v>Super</v>
          </cell>
          <cell r="C30" t="str">
            <v>Tarde</v>
          </cell>
          <cell r="D30" t="str">
            <v>2ª a 6ª</v>
          </cell>
          <cell r="E30" t="str">
            <v>2ª a 6ª</v>
          </cell>
          <cell r="F30">
            <v>42625</v>
          </cell>
          <cell r="G30">
            <v>43047</v>
          </cell>
        </row>
        <row r="31">
          <cell r="A31" t="str">
            <v>K</v>
          </cell>
          <cell r="B31" t="str">
            <v>Vendas</v>
          </cell>
          <cell r="C31" t="str">
            <v>Manhã</v>
          </cell>
          <cell r="D31" t="str">
            <v>2ª a 6ª</v>
          </cell>
          <cell r="E31" t="str">
            <v>2ª a 6ª</v>
          </cell>
          <cell r="F31">
            <v>42639</v>
          </cell>
          <cell r="G31">
            <v>43049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E15" sqref="E15"/>
    </sheetView>
  </sheetViews>
  <sheetFormatPr defaultRowHeight="15" x14ac:dyDescent="0.25"/>
  <cols>
    <col min="1" max="1" width="13.7109375" customWidth="1"/>
    <col min="3" max="3" width="15.7109375" customWidth="1"/>
    <col min="6" max="6" width="14.140625" customWidth="1"/>
    <col min="7" max="7" width="18.140625" customWidth="1"/>
    <col min="9" max="9" width="12.140625" customWidth="1"/>
    <col min="10" max="10" width="15.7109375" customWidth="1"/>
  </cols>
  <sheetData>
    <row r="1" spans="1:10" ht="33" customHeight="1" thickBot="1" x14ac:dyDescent="0.3">
      <c r="A1" s="7" t="s">
        <v>10</v>
      </c>
      <c r="B1" s="8" t="s">
        <v>11</v>
      </c>
      <c r="C1" s="8" t="s">
        <v>12</v>
      </c>
      <c r="D1" s="8" t="s">
        <v>13</v>
      </c>
      <c r="E1" s="9" t="s">
        <v>14</v>
      </c>
      <c r="F1" s="9" t="s">
        <v>15</v>
      </c>
      <c r="G1" s="9" t="s">
        <v>16</v>
      </c>
      <c r="H1" s="8" t="s">
        <v>17</v>
      </c>
      <c r="I1" s="9" t="s">
        <v>18</v>
      </c>
      <c r="J1" s="10" t="s">
        <v>19</v>
      </c>
    </row>
    <row r="2" spans="1:10" x14ac:dyDescent="0.25">
      <c r="A2" s="11" t="s">
        <v>0</v>
      </c>
      <c r="B2" s="11">
        <v>3856</v>
      </c>
      <c r="C2" s="12" t="str">
        <f>IF(B2&gt;0,VLOOKUP(B2,'[1]cadastro turma'!$A$2:B58,2,0),"")</f>
        <v>Vendas</v>
      </c>
      <c r="D2" s="11" t="str">
        <f>IF(B2&gt;0,VLOOKUP(B2,'[1]cadastro turma'!$A$2:C58,3,0),"")</f>
        <v>Manhã</v>
      </c>
      <c r="E2" s="11" t="s">
        <v>1</v>
      </c>
      <c r="F2" s="13">
        <f>IF(B2&gt;0,VLOOKUP(B2,'[1]cadastro turma'!$A$2:F58,6,0),"")</f>
        <v>42508</v>
      </c>
      <c r="G2" s="13">
        <f>IF(B2&gt;0,VLOOKUP(B2,'[1]cadastro turma'!$A$2:G58,7,0),"")</f>
        <v>42921</v>
      </c>
      <c r="H2" s="11" t="s">
        <v>4</v>
      </c>
      <c r="I2" s="13">
        <v>42508</v>
      </c>
      <c r="J2" s="13">
        <v>42566</v>
      </c>
    </row>
    <row r="3" spans="1:10" x14ac:dyDescent="0.25">
      <c r="A3" s="14" t="s">
        <v>0</v>
      </c>
      <c r="B3" s="14">
        <v>3856</v>
      </c>
      <c r="C3" s="15" t="str">
        <f>IF(B3&gt;0,VLOOKUP(B3,'[1]cadastro turma'!$A$2:B59,2,0),"")</f>
        <v>Vendas</v>
      </c>
      <c r="D3" s="14" t="str">
        <f>IF(B3&gt;0,VLOOKUP(B3,'[1]cadastro turma'!$A$2:C59,3,0),"")</f>
        <v>Manhã</v>
      </c>
      <c r="E3" s="14" t="s">
        <v>1</v>
      </c>
      <c r="F3" s="16">
        <f>IF(B3&gt;0,VLOOKUP(B3,'[1]cadastro turma'!$A$2:F59,6,0),"")</f>
        <v>42508</v>
      </c>
      <c r="G3" s="16">
        <f>IF(B3&gt;0,VLOOKUP(B3,'[1]cadastro turma'!$A$2:G59,7,0),"")</f>
        <v>42921</v>
      </c>
      <c r="H3" s="14" t="s">
        <v>5</v>
      </c>
      <c r="I3" s="16">
        <v>42612</v>
      </c>
      <c r="J3" s="16">
        <v>42675</v>
      </c>
    </row>
    <row r="4" spans="1:10" x14ac:dyDescent="0.25">
      <c r="A4" s="17" t="s">
        <v>0</v>
      </c>
      <c r="B4" s="17">
        <v>3856</v>
      </c>
      <c r="C4" s="18" t="str">
        <f>IF(B4&gt;0,VLOOKUP(B4,'[1]cadastro turma'!$A$2:B60,2,0),"")</f>
        <v>Vendas</v>
      </c>
      <c r="D4" s="17" t="str">
        <f>IF(B4&gt;0,VLOOKUP(B4,'[1]cadastro turma'!$A$2:C60,3,0),"")</f>
        <v>Manhã</v>
      </c>
      <c r="E4" s="17" t="s">
        <v>1</v>
      </c>
      <c r="F4" s="19">
        <f>IF(B4&gt;0,VLOOKUP(B4,'[1]cadastro turma'!$A$2:F60,6,0),"")</f>
        <v>42508</v>
      </c>
      <c r="G4" s="19">
        <f>IF(B4&gt;0,VLOOKUP(B4,'[1]cadastro turma'!$A$2:G60,7,0),"")</f>
        <v>42921</v>
      </c>
      <c r="H4" s="17" t="s">
        <v>6</v>
      </c>
      <c r="I4" s="19">
        <v>42748</v>
      </c>
      <c r="J4" s="19">
        <v>42810</v>
      </c>
    </row>
    <row r="5" spans="1:10" x14ac:dyDescent="0.25">
      <c r="A5" s="14" t="s">
        <v>2</v>
      </c>
      <c r="B5" s="14">
        <v>3856</v>
      </c>
      <c r="C5" s="15" t="str">
        <f>IF(B5&gt;0,VLOOKUP(B5,'[1]cadastro turma'!$A$2:B61,2,0),"")</f>
        <v>Vendas</v>
      </c>
      <c r="D5" s="14" t="str">
        <f>IF(B5&gt;0,VLOOKUP(B5,'[1]cadastro turma'!$A$2:C61,3,0),"")</f>
        <v>Manhã</v>
      </c>
      <c r="E5" s="14" t="s">
        <v>1</v>
      </c>
      <c r="F5" s="16">
        <f>IF(B5&gt;0,VLOOKUP(B5,'[1]cadastro turma'!$A$2:F61,6,0),"")</f>
        <v>42508</v>
      </c>
      <c r="G5" s="16">
        <f>IF(B5&gt;0,VLOOKUP(B5,'[1]cadastro turma'!$A$2:G61,7,0),"")</f>
        <v>42921</v>
      </c>
      <c r="H5" s="14" t="s">
        <v>7</v>
      </c>
      <c r="I5" s="16">
        <v>42569</v>
      </c>
      <c r="J5" s="16">
        <v>42611</v>
      </c>
    </row>
    <row r="6" spans="1:10" x14ac:dyDescent="0.25">
      <c r="A6" s="17" t="s">
        <v>2</v>
      </c>
      <c r="B6" s="17">
        <v>3856</v>
      </c>
      <c r="C6" s="18" t="str">
        <f>IF(B6&gt;0,VLOOKUP(B6,'[1]cadastro turma'!$A$2:B62,2,0),"")</f>
        <v>Vendas</v>
      </c>
      <c r="D6" s="17" t="str">
        <f>IF(B6&gt;0,VLOOKUP(B6,'[1]cadastro turma'!$A$2:C62,3,0),"")</f>
        <v>Manhã</v>
      </c>
      <c r="E6" s="17" t="s">
        <v>1</v>
      </c>
      <c r="F6" s="19">
        <f>IF(B6&gt;0,VLOOKUP(B6,'[1]cadastro turma'!$A$2:F62,6,0),"")</f>
        <v>42508</v>
      </c>
      <c r="G6" s="19">
        <f>IF(B6&gt;0,VLOOKUP(B6,'[1]cadastro turma'!$A$2:G62,7,0),"")</f>
        <v>42921</v>
      </c>
      <c r="H6" s="17" t="s">
        <v>8</v>
      </c>
      <c r="I6" s="19">
        <v>42677</v>
      </c>
      <c r="J6" s="19">
        <v>42747</v>
      </c>
    </row>
    <row r="7" spans="1:10" x14ac:dyDescent="0.25">
      <c r="A7" s="14" t="s">
        <v>2</v>
      </c>
      <c r="B7" s="14">
        <v>3856</v>
      </c>
      <c r="C7" s="15" t="str">
        <f>IF(B7&gt;0,VLOOKUP(B7,'[1]cadastro turma'!$A$2:B63,2,0),"")</f>
        <v>Vendas</v>
      </c>
      <c r="D7" s="14" t="str">
        <f>IF(B7&gt;0,VLOOKUP(B7,'[1]cadastro turma'!$A$2:C63,3,0),"")</f>
        <v>Manhã</v>
      </c>
      <c r="E7" s="14" t="s">
        <v>1</v>
      </c>
      <c r="F7" s="16">
        <f>IF(B7&gt;0,VLOOKUP(B7,'[1]cadastro turma'!$A$2:F63,6,0),"")</f>
        <v>42508</v>
      </c>
      <c r="G7" s="16">
        <f>IF(B7&gt;0,VLOOKUP(B7,'[1]cadastro turma'!$A$2:G63,7,0),"")</f>
        <v>42921</v>
      </c>
      <c r="H7" s="14" t="s">
        <v>9</v>
      </c>
      <c r="I7" s="16">
        <v>42811</v>
      </c>
      <c r="J7" s="16">
        <v>42921</v>
      </c>
    </row>
    <row r="8" spans="1:10" x14ac:dyDescent="0.25">
      <c r="A8" s="1">
        <v>202</v>
      </c>
      <c r="B8" s="1">
        <v>3855</v>
      </c>
      <c r="C8" s="2" t="str">
        <f>IF(B8&gt;0,VLOOKUP(B8,'[1]cadastro turma'!$A$2:B64,2,0),"")</f>
        <v>Adm</v>
      </c>
      <c r="D8" s="1" t="str">
        <f>IF(B8&gt;0,VLOOKUP(B8,'[1]cadastro turma'!$A$2:C64,3,0),"")</f>
        <v>Manhã</v>
      </c>
      <c r="E8" s="1" t="s">
        <v>1</v>
      </c>
      <c r="F8" s="3">
        <f>IF(B8&gt;0,VLOOKUP(B8,'[1]cadastro turma'!$A$2:F64,6,0),"")</f>
        <v>42520</v>
      </c>
      <c r="G8" s="3">
        <f>IF(B8&gt;0,VLOOKUP(B8,'[1]cadastro turma'!$A$2:G64,7,0),"")</f>
        <v>42929</v>
      </c>
      <c r="H8" s="1" t="s">
        <v>4</v>
      </c>
      <c r="I8" s="3">
        <v>42508</v>
      </c>
      <c r="J8" s="3">
        <v>42566</v>
      </c>
    </row>
    <row r="9" spans="1:10" x14ac:dyDescent="0.25">
      <c r="A9" s="4">
        <v>202</v>
      </c>
      <c r="B9" s="4">
        <v>3855</v>
      </c>
      <c r="C9" s="5" t="str">
        <f>IF(B9&gt;0,VLOOKUP(B9,'[1]cadastro turma'!$A$2:B65,2,0),"")</f>
        <v>Adm</v>
      </c>
      <c r="D9" s="4" t="str">
        <f>IF(B9&gt;0,VLOOKUP(B9,'[1]cadastro turma'!$A$2:C65,3,0),"")</f>
        <v>Manhã</v>
      </c>
      <c r="E9" s="4" t="s">
        <v>1</v>
      </c>
      <c r="F9" s="6">
        <f>IF(B9&gt;0,VLOOKUP(B9,'[1]cadastro turma'!$A$2:F65,6,0),"")</f>
        <v>42520</v>
      </c>
      <c r="G9" s="6">
        <f>IF(B9&gt;0,VLOOKUP(B9,'[1]cadastro turma'!$A$2:G65,7,0),"")</f>
        <v>42929</v>
      </c>
      <c r="H9" s="4" t="s">
        <v>5</v>
      </c>
      <c r="I9" s="6">
        <v>42612</v>
      </c>
      <c r="J9" s="6">
        <v>42690</v>
      </c>
    </row>
    <row r="10" spans="1:10" x14ac:dyDescent="0.25">
      <c r="A10" s="1">
        <v>202</v>
      </c>
      <c r="B10" s="1">
        <v>3855</v>
      </c>
      <c r="C10" s="2" t="str">
        <f>IF(B10&gt;0,VLOOKUP(B10,'[1]cadastro turma'!$A$2:B66,2,0),"")</f>
        <v>Adm</v>
      </c>
      <c r="D10" s="1" t="str">
        <f>IF(B10&gt;0,VLOOKUP(B10,'[1]cadastro turma'!$A$2:C66,3,0),"")</f>
        <v>Manhã</v>
      </c>
      <c r="E10" s="1" t="s">
        <v>1</v>
      </c>
      <c r="F10" s="3">
        <f>IF(B10&gt;0,VLOOKUP(B10,'[1]cadastro turma'!$A$2:F66,6,0),"")</f>
        <v>42520</v>
      </c>
      <c r="G10" s="3">
        <f>IF(B10&gt;0,VLOOKUP(B10,'[1]cadastro turma'!$A$2:G66,7,0),"")</f>
        <v>42929</v>
      </c>
      <c r="H10" s="1" t="s">
        <v>6</v>
      </c>
      <c r="I10" s="3">
        <v>42775</v>
      </c>
      <c r="J10" s="3">
        <v>42822</v>
      </c>
    </row>
    <row r="11" spans="1:10" x14ac:dyDescent="0.25">
      <c r="A11" s="4" t="s">
        <v>2</v>
      </c>
      <c r="B11" s="4">
        <v>3855</v>
      </c>
      <c r="C11" s="5" t="str">
        <f>IF(B11&gt;0,VLOOKUP(B11,'[1]cadastro turma'!$A$2:B67,2,0),"")</f>
        <v>Adm</v>
      </c>
      <c r="D11" s="4" t="str">
        <f>IF(B11&gt;0,VLOOKUP(B11,'[1]cadastro turma'!$A$2:C67,3,0),"")</f>
        <v>Manhã</v>
      </c>
      <c r="E11" s="4" t="s">
        <v>1</v>
      </c>
      <c r="F11" s="6">
        <f>IF(B11&gt;0,VLOOKUP(B11,'[1]cadastro turma'!$A$2:F67,6,0),"")</f>
        <v>42520</v>
      </c>
      <c r="G11" s="6">
        <f>IF(B11&gt;0,VLOOKUP(B11,'[1]cadastro turma'!$A$2:G67,7,0),"")</f>
        <v>42929</v>
      </c>
      <c r="H11" s="4" t="s">
        <v>7</v>
      </c>
      <c r="I11" s="6">
        <v>42569</v>
      </c>
      <c r="J11" s="6">
        <v>42611</v>
      </c>
    </row>
    <row r="12" spans="1:10" x14ac:dyDescent="0.25">
      <c r="A12" s="1" t="s">
        <v>2</v>
      </c>
      <c r="B12" s="1">
        <v>3855</v>
      </c>
      <c r="C12" s="2" t="str">
        <f>IF(B12&gt;0,VLOOKUP(B12,'[1]cadastro turma'!$A$2:B68,2,0),"")</f>
        <v>Adm</v>
      </c>
      <c r="D12" s="1" t="str">
        <f>IF(B12&gt;0,VLOOKUP(B12,'[1]cadastro turma'!$A$2:C68,3,0),"")</f>
        <v>Manhã</v>
      </c>
      <c r="E12" s="1" t="s">
        <v>1</v>
      </c>
      <c r="F12" s="3">
        <f>IF(B12&gt;0,VLOOKUP(B12,'[1]cadastro turma'!$A$2:F68,6,0),"")</f>
        <v>42520</v>
      </c>
      <c r="G12" s="3">
        <f>IF(B12&gt;0,VLOOKUP(B12,'[1]cadastro turma'!$A$2:G68,7,0),"")</f>
        <v>42929</v>
      </c>
      <c r="H12" s="1" t="s">
        <v>8</v>
      </c>
      <c r="I12" s="3">
        <v>42691</v>
      </c>
      <c r="J12" s="3">
        <v>42774</v>
      </c>
    </row>
    <row r="13" spans="1:10" x14ac:dyDescent="0.25">
      <c r="A13" s="4" t="s">
        <v>2</v>
      </c>
      <c r="B13" s="4">
        <v>3855</v>
      </c>
      <c r="C13" s="5" t="str">
        <f>IF(B13&gt;0,VLOOKUP(B13,'[1]cadastro turma'!$A$2:B69,2,0),"")</f>
        <v>Adm</v>
      </c>
      <c r="D13" s="4" t="str">
        <f>IF(B13&gt;0,VLOOKUP(B13,'[1]cadastro turma'!$A$2:C69,3,0),"")</f>
        <v>Manhã</v>
      </c>
      <c r="E13" s="4" t="s">
        <v>1</v>
      </c>
      <c r="F13" s="6">
        <f>IF(B13&gt;0,VLOOKUP(B13,'[1]cadastro turma'!$A$2:F69,6,0),"")</f>
        <v>42520</v>
      </c>
      <c r="G13" s="6">
        <f>IF(B13&gt;0,VLOOKUP(B13,'[1]cadastro turma'!$A$2:G69,7,0),"")</f>
        <v>42929</v>
      </c>
      <c r="H13" s="4" t="s">
        <v>9</v>
      </c>
      <c r="I13" s="6">
        <v>42823</v>
      </c>
      <c r="J13" s="6">
        <v>42919</v>
      </c>
    </row>
    <row r="14" spans="1:10" x14ac:dyDescent="0.25">
      <c r="A14" s="1">
        <v>201</v>
      </c>
      <c r="B14" s="1">
        <v>3847</v>
      </c>
      <c r="C14" s="2" t="str">
        <f>IF(B14&gt;0,VLOOKUP(B14,'[1]cadastro turma'!$A$2:B70,2,0),"")</f>
        <v>Vendas PCD</v>
      </c>
      <c r="D14" s="1" t="str">
        <f>IF(B14&gt;0,VLOOKUP(B14,'[1]cadastro turma'!$A$2:C70,3,0),"")</f>
        <v>Tarde</v>
      </c>
      <c r="E14" s="1" t="s">
        <v>3</v>
      </c>
      <c r="F14" s="3">
        <f>IF(B14&gt;0,VLOOKUP(B14,'[1]cadastro turma'!$A$2:F70,6,0),"")</f>
        <v>42520</v>
      </c>
      <c r="G14" s="3">
        <f>IF(B14&gt;0,VLOOKUP(B14,'[1]cadastro turma'!$A$2:G70,7,0),"")</f>
        <v>43033</v>
      </c>
      <c r="H14" s="1" t="s">
        <v>4</v>
      </c>
      <c r="I14" s="3">
        <v>42520</v>
      </c>
      <c r="J14" s="3">
        <v>42593</v>
      </c>
    </row>
    <row r="15" spans="1:10" x14ac:dyDescent="0.25">
      <c r="A15" s="4">
        <v>201</v>
      </c>
      <c r="B15" s="4">
        <v>3847</v>
      </c>
      <c r="C15" s="5" t="str">
        <f>IF(B15&gt;0,VLOOKUP(B15,'[1]cadastro turma'!$A$2:B71,2,0),"")</f>
        <v>Vendas PCD</v>
      </c>
      <c r="D15" s="4" t="str">
        <f>IF(B15&gt;0,VLOOKUP(B15,'[1]cadastro turma'!$A$2:C71,3,0),"")</f>
        <v>Tarde</v>
      </c>
      <c r="E15" s="4" t="s">
        <v>3</v>
      </c>
      <c r="F15" s="6">
        <f>IF(B15&gt;0,VLOOKUP(B15,'[1]cadastro turma'!$A$2:F71,6,0),"")</f>
        <v>42520</v>
      </c>
      <c r="G15" s="6">
        <f>IF(B15&gt;0,VLOOKUP(B15,'[1]cadastro turma'!$A$2:G71,7,0),"")</f>
        <v>43033</v>
      </c>
      <c r="H15" s="4" t="s">
        <v>5</v>
      </c>
      <c r="I15" s="6">
        <v>42653</v>
      </c>
      <c r="J15" s="6">
        <v>42724</v>
      </c>
    </row>
    <row r="16" spans="1:10" x14ac:dyDescent="0.25">
      <c r="A16" s="1">
        <v>201</v>
      </c>
      <c r="B16" s="1">
        <v>3847</v>
      </c>
      <c r="C16" s="2" t="str">
        <f>IF(B16&gt;0,VLOOKUP(B16,'[1]cadastro turma'!$A$2:B72,2,0),"")</f>
        <v>Vendas PCD</v>
      </c>
      <c r="D16" s="1" t="str">
        <f>IF(B16&gt;0,VLOOKUP(B16,'[1]cadastro turma'!$A$2:C72,3,0),"")</f>
        <v>Tarde</v>
      </c>
      <c r="E16" s="1" t="s">
        <v>3</v>
      </c>
      <c r="F16" s="3">
        <f>IF(B16&gt;0,VLOOKUP(B16,'[1]cadastro turma'!$A$2:F72,6,0),"")</f>
        <v>42520</v>
      </c>
      <c r="G16" s="3">
        <f>IF(B16&gt;0,VLOOKUP(B16,'[1]cadastro turma'!$A$2:G72,7,0),"")</f>
        <v>43033</v>
      </c>
      <c r="H16" s="1" t="s">
        <v>6</v>
      </c>
      <c r="I16" s="3">
        <v>42822</v>
      </c>
      <c r="J16" s="3">
        <v>42898</v>
      </c>
    </row>
    <row r="17" spans="1:10" x14ac:dyDescent="0.25">
      <c r="A17" s="4" t="s">
        <v>2</v>
      </c>
      <c r="B17" s="4">
        <v>3847</v>
      </c>
      <c r="C17" s="5" t="str">
        <f>IF(B17&gt;0,VLOOKUP(B17,'[1]cadastro turma'!$A$2:B73,2,0),"")</f>
        <v>Vendas PCD</v>
      </c>
      <c r="D17" s="4" t="str">
        <f>IF(B17&gt;0,VLOOKUP(B17,'[1]cadastro turma'!$A$2:C73,3,0),"")</f>
        <v>Tarde</v>
      </c>
      <c r="E17" s="4" t="s">
        <v>3</v>
      </c>
      <c r="F17" s="6">
        <f>IF(B17&gt;0,VLOOKUP(B17,'[1]cadastro turma'!$A$2:F73,6,0),"")</f>
        <v>42520</v>
      </c>
      <c r="G17" s="6">
        <f>IF(B17&gt;0,VLOOKUP(B17,'[1]cadastro turma'!$A$2:G73,7,0),"")</f>
        <v>43033</v>
      </c>
      <c r="H17" s="4" t="s">
        <v>7</v>
      </c>
      <c r="I17" s="6">
        <v>42597</v>
      </c>
      <c r="J17" s="6">
        <v>42649</v>
      </c>
    </row>
    <row r="18" spans="1:10" x14ac:dyDescent="0.25">
      <c r="A18" s="1" t="s">
        <v>2</v>
      </c>
      <c r="B18" s="1">
        <v>3847</v>
      </c>
      <c r="C18" s="2" t="str">
        <f>IF(B18&gt;0,VLOOKUP(B18,'[1]cadastro turma'!$A$2:B74,2,0),"")</f>
        <v>Vendas PCD</v>
      </c>
      <c r="D18" s="1" t="str">
        <f>IF(B18&gt;0,VLOOKUP(B18,'[1]cadastro turma'!$A$2:C74,3,0),"")</f>
        <v>Tarde</v>
      </c>
      <c r="E18" s="1" t="s">
        <v>3</v>
      </c>
      <c r="F18" s="3">
        <f>IF(B18&gt;0,VLOOKUP(B18,'[1]cadastro turma'!$A$2:F74,6,0),"")</f>
        <v>42520</v>
      </c>
      <c r="G18" s="3">
        <f>IF(B18&gt;0,VLOOKUP(B18,'[1]cadastro turma'!$A$2:G74,7,0),"")</f>
        <v>43033</v>
      </c>
      <c r="H18" s="1" t="s">
        <v>8</v>
      </c>
      <c r="I18" s="3">
        <v>42725</v>
      </c>
      <c r="J18" s="3">
        <v>42814</v>
      </c>
    </row>
    <row r="19" spans="1:10" x14ac:dyDescent="0.25">
      <c r="A19" s="4" t="s">
        <v>2</v>
      </c>
      <c r="B19" s="4">
        <v>3847</v>
      </c>
      <c r="C19" s="5" t="str">
        <f>IF(B19&gt;0,VLOOKUP(B19,'[1]cadastro turma'!$A$2:B75,2,0),"")</f>
        <v>Vendas PCD</v>
      </c>
      <c r="D19" s="4" t="str">
        <f>IF(B19&gt;0,VLOOKUP(B19,'[1]cadastro turma'!$A$2:C75,3,0),"")</f>
        <v>Tarde</v>
      </c>
      <c r="E19" s="4" t="s">
        <v>3</v>
      </c>
      <c r="F19" s="6">
        <f>IF(B19&gt;0,VLOOKUP(B19,'[1]cadastro turma'!$A$2:F75,6,0),"")</f>
        <v>42520</v>
      </c>
      <c r="G19" s="6">
        <f>IF(B19&gt;0,VLOOKUP(B19,'[1]cadastro turma'!$A$2:G75,7,0),"")</f>
        <v>43033</v>
      </c>
      <c r="H19" s="4" t="s">
        <v>9</v>
      </c>
      <c r="I19" s="6">
        <v>42534</v>
      </c>
      <c r="J19" s="6">
        <v>42668</v>
      </c>
    </row>
  </sheetData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[1]dias!#REF!</xm:f>
          </x14:formula1>
          <xm:sqref>E2:E19</xm:sqref>
        </x14:dataValidation>
        <x14:dataValidation type="list" allowBlank="1" showInputMessage="1" showErrorMessage="1">
          <x14:formula1>
            <xm:f>[1]sala!#REF!</xm:f>
          </x14:formula1>
          <xm:sqref>A2:A19</xm:sqref>
        </x14:dataValidation>
        <x14:dataValidation type="list" allowBlank="1" showInputMessage="1" showErrorMessage="1">
          <x14:formula1>
            <xm:f>'[1]cadastro turma'!#REF!</xm:f>
          </x14:formula1>
          <xm:sqref>B2:B19</xm:sqref>
        </x14:dataValidation>
        <x14:dataValidation type="list" allowBlank="1" showInputMessage="1" showErrorMessage="1">
          <x14:formula1>
            <xm:f>[1]módulo!#REF!</xm:f>
          </x14:formula1>
          <xm:sqref>H2:H19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</dc:creator>
  <cp:lastModifiedBy>Marcia</cp:lastModifiedBy>
  <dcterms:created xsi:type="dcterms:W3CDTF">2016-06-13T13:37:05Z</dcterms:created>
  <dcterms:modified xsi:type="dcterms:W3CDTF">2017-07-27T11:45:09Z</dcterms:modified>
</cp:coreProperties>
</file>